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O:\Water Resources\Projects\100077205_TWDB_TO1\Deliverables\Draft_Deliverable\Brady_12090110\QC\InternalQAQC\Hydraulics\"/>
    </mc:Choice>
  </mc:AlternateContent>
  <xr:revisionPtr revIDLastSave="0" documentId="13_ncr:1_{26525992-AE1B-40A6-AFA4-96915E12A24F}" xr6:coauthVersionLast="47" xr6:coauthVersionMax="47" xr10:uidLastSave="{00000000-0000-0000-0000-000000000000}"/>
  <bookViews>
    <workbookView xWindow="-120" yWindow="-120" windowWidth="29040" windowHeight="15840" firstSheet="1" activeTab="1" xr2:uid="{6B47394D-03B9-41D2-AA56-ACB9E1E49D8E}"/>
  </bookViews>
  <sheets>
    <sheet name="Instructions" sheetId="13" r:id="rId1"/>
    <sheet name="Sign off-QC Stamp" sheetId="12" r:id="rId2"/>
    <sheet name="ITR Comments" sheetId="17" r:id="rId3"/>
    <sheet name="Drop Down List" sheetId="23" r:id="rId4"/>
  </sheets>
  <externalReferences>
    <externalReference r:id="rId5"/>
    <externalReference r:id="rId6"/>
    <externalReference r:id="rId7"/>
  </externalReferences>
  <definedNames>
    <definedName name="Category" localSheetId="3">#REF!</definedName>
    <definedName name="Category" localSheetId="0">#REF!</definedName>
    <definedName name="Category" localSheetId="1">#REF!</definedName>
    <definedName name="Category">#REF!</definedName>
    <definedName name="category1" localSheetId="3">#REF!</definedName>
    <definedName name="category1" localSheetId="0">#REF!</definedName>
    <definedName name="category1" localSheetId="1">#REF!</definedName>
    <definedName name="category1">#REF!</definedName>
    <definedName name="Compliance">'[1]Other Stuff'!$A$2:$A$4</definedName>
    <definedName name="Disposition" localSheetId="3">#REF!</definedName>
    <definedName name="Disposition" localSheetId="0">#REF!</definedName>
    <definedName name="Disposition" localSheetId="1">#REF!</definedName>
    <definedName name="Disposition">#REF!</definedName>
    <definedName name="passfail" localSheetId="3">'[2]Drop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1" i="17" l="1"/>
  <c r="E72" i="17" s="1"/>
</calcChain>
</file>

<file path=xl/sharedStrings.xml><?xml version="1.0" encoding="utf-8"?>
<sst xmlns="http://schemas.openxmlformats.org/spreadsheetml/2006/main" count="231" uniqueCount="142">
  <si>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</si>
  <si>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</si>
  <si>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</si>
  <si>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</si>
  <si>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</si>
  <si>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</si>
  <si>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</si>
  <si>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</si>
  <si>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</si>
  <si>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</si>
  <si>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</si>
  <si>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</si>
  <si>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</si>
  <si>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 xml:space="preserve">Deliverable </t>
  </si>
  <si>
    <t>MIP Case #:</t>
  </si>
  <si>
    <t>PM:</t>
  </si>
  <si>
    <t>QC REVIEW ACTIVITY</t>
  </si>
  <si>
    <t>Ready for QC</t>
  </si>
  <si>
    <t>*Originator / Date :</t>
  </si>
  <si>
    <t>Jewel Guliani</t>
  </si>
  <si>
    <t xml:space="preserve">QC Review  </t>
  </si>
  <si>
    <t xml:space="preserve">*Reviewer / Date : </t>
  </si>
  <si>
    <t>Sravan Krovidi</t>
  </si>
  <si>
    <t>Changes Made</t>
  </si>
  <si>
    <t>*Originator/ Date :</t>
  </si>
  <si>
    <t>QC Verification</t>
  </si>
  <si>
    <t>*QC Reviewer:</t>
  </si>
  <si>
    <t>Date:</t>
  </si>
  <si>
    <t>PQM Approval</t>
  </si>
  <si>
    <t>*QA:</t>
  </si>
  <si>
    <t>Hydraulics</t>
  </si>
  <si>
    <t>Job Name / Stream Name</t>
  </si>
  <si>
    <t>Reviewer</t>
  </si>
  <si>
    <t>Date</t>
  </si>
  <si>
    <t>Brady A2</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</si>
  <si>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</si>
  <si>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</si>
  <si>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</si>
  <si>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</si>
  <si>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</si>
  <si>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</si>
  <si>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</si>
  <si>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</si>
  <si>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</si>
  <si>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</si>
  <si>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</si>
  <si>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geometry/results linked to Terrain, Land Cover, and Infiltration layers</t>
  </si>
  <si>
    <t>Pass</t>
  </si>
  <si>
    <t>Breaklines</t>
  </si>
  <si>
    <t>Are Stream Breaklines smooth?</t>
  </si>
  <si>
    <t>Have Breaklines been planarized and offshoots less than 20ft been deleted?</t>
  </si>
  <si>
    <t>Fail</t>
  </si>
  <si>
    <t>remove breakline #128; #214; #71</t>
  </si>
  <si>
    <t>Agree, Changes Made</t>
  </si>
  <si>
    <t>Mentioned breaklines have been removed</t>
  </si>
  <si>
    <t>SK</t>
  </si>
  <si>
    <t>OK</t>
  </si>
  <si>
    <t>Have breaklines for minor roads intersecting US Highways and Interstates at an angle been adjusted manually to avoid leakage?</t>
  </si>
  <si>
    <t>Not Applicable for This</t>
  </si>
  <si>
    <t xml:space="preserve">Have dam spillways breaklines been added to the model and re-enforced? </t>
  </si>
  <si>
    <t>Are cell faces aligned with the dam and spillway breaklines?</t>
  </si>
  <si>
    <t>Have Inflow BC condition lines been enforced as breaklines in the model? Are the breaklines aligned to cell faces?</t>
  </si>
  <si>
    <t>please address</t>
  </si>
  <si>
    <t>Fixed</t>
  </si>
  <si>
    <t>Have 0.5 sq mi flow paths been used for stream breaklines? (for urban areas)? Have streams been checked  that they are not flow accumulation on the streets?</t>
  </si>
  <si>
    <t>Have 1 sq mi flow paths been used for stream breaklines? (for rural areas)?</t>
  </si>
  <si>
    <t>Are breaklines added/enforced such that the grid is not leaking.</t>
  </si>
  <si>
    <t>add a breakline or move breakline #26 to be on top of the significant embankment that goes all the way across to near breakline #70</t>
  </si>
  <si>
    <t>Added a new breakline along the embankment</t>
  </si>
  <si>
    <t>Refinement Regions</t>
  </si>
  <si>
    <t>Have channel refinement regions been removed where the stream breaklines intersect road/railroad/dam breaklines?</t>
  </si>
  <si>
    <t>remove refinement region #45 that is close to road; check stream refinement region intersecting with other region #85 and adjust the overlap</t>
  </si>
  <si>
    <t>Removed Refinement region #45 and fixed #85</t>
  </si>
  <si>
    <t>Have dam refinement regions been added for dams in the NID database larger than 20 ac?</t>
  </si>
  <si>
    <t>add for  dams indicated below</t>
  </si>
  <si>
    <t>Disagree, No Changes Made</t>
  </si>
  <si>
    <t>Based on the NID database the dams indicated have area less than 20 ac</t>
  </si>
  <si>
    <t>Have dam refinement regions and channel refinement/manning's n  regions been adjusted to avoid overlap?</t>
  </si>
  <si>
    <t>check for dam near breakline #338, #334 &amp; #37</t>
  </si>
  <si>
    <t>Have manning's n overlap regions been added?</t>
  </si>
  <si>
    <t>add for dams indicated above</t>
  </si>
  <si>
    <t>Manning's n</t>
  </si>
  <si>
    <t xml:space="preserve"> Have Manning's n values from the TWDB Guidance document been used?</t>
  </si>
  <si>
    <t>Infiltration Layer</t>
  </si>
  <si>
    <t>Have CNs from the TWDB Guidance document been used?</t>
  </si>
  <si>
    <t>developed values not matching with TWDB guidance</t>
  </si>
  <si>
    <t>Developed Open spaces match exactly with the TWDB guidance. With regards to Low medium and High intensity developed area CNs, TWDB had provided percent impervious areas along the CNs. If we do calculations based on percent impervious areas, we get the CNs indicated in the process document and used in the model</t>
  </si>
  <si>
    <t>Hydraulics Structures (including dams)</t>
  </si>
  <si>
    <t xml:space="preserve"> Check that the culvert crosses the entire width of the embankment for hydro enforced culverts.</t>
  </si>
  <si>
    <t>Are the sources for the dam operations documented?</t>
  </si>
  <si>
    <t>Other</t>
  </si>
  <si>
    <t>Has SA2D connection been added at flow transfer location in the US model and is the location appropriate?</t>
  </si>
  <si>
    <t>need to add inflows from A1 at BC Line 1</t>
  </si>
  <si>
    <t>Added</t>
  </si>
  <si>
    <t>Are comparison points/lines (i.e., internal 2-D connections) captured and compared against applicable benchmarks? (gage, high water mark, effective BFE, etc.)</t>
  </si>
  <si>
    <t>Are perimeter boundary conditions applied where flow is leaving the 2D area? Is the normal depth reasonable?</t>
  </si>
  <si>
    <t>verify with d/s tie-in</t>
  </si>
  <si>
    <t>Other, See Orignator Comments</t>
  </si>
  <si>
    <t>Can only be done once the validation is complete</t>
  </si>
  <si>
    <t>Are boundary conditions applied such the flow does not build up at the boundary of the 2D mesh?</t>
  </si>
  <si>
    <t>Are there any other comments related to the model geometry?</t>
  </si>
  <si>
    <t>check cell alignment due to fp cut-off (u/s of breakline #102)</t>
  </si>
  <si>
    <t>Updated mesh doesn't have the issue</t>
  </si>
  <si>
    <t>Unsteady Flow</t>
  </si>
  <si>
    <t>Are the rainfall hyetographs smooth without any oscillations?</t>
  </si>
  <si>
    <t>Are there 1pct plus and minus events crossing other events in the rainfall hyetographs?</t>
  </si>
  <si>
    <t>Have 1000, 200, 5 and 2 yr. rainfall hyetographs been removed form the DSS file?</t>
  </si>
  <si>
    <t>Are the outflows from the US model and inflows form the DS model consistent?</t>
  </si>
  <si>
    <t>Are there any other comments related to the Unsteady Flow?</t>
  </si>
  <si>
    <t xml:space="preserve">Model Execution and Results </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</si>
  <si>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</si>
  <si>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</si>
  <si>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</si>
  <si>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 Model simulation time should be based on the DS model requirements, and should extend 24 hours from the outflow peak.</t>
  </si>
  <si>
    <t>Is any flow trapped at the 2D boundary?</t>
  </si>
  <si>
    <t>Are all water-surface elevation convergence warning messages acceptable per computation tolerances?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</si>
  <si>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</si>
  <si>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</si>
  <si>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</si>
  <si>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</si>
  <si>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</si>
  <si>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</si>
  <si>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Is the 10 yr. floodplain contained within the 100 yr. floodplain, especially at the US of hydro enforced culverts?</t>
  </si>
  <si>
    <t>There are some minor areas where the 10 yr floodplain is larger than the 100 yr floodplain, but the 10 yr floodplain is mostly contained within the 100 yr floodplain.</t>
  </si>
  <si>
    <t>Does Mapping tie in at the overlap between the US and DS models?</t>
  </si>
  <si>
    <t>Are there other comments related to the model results?</t>
  </si>
  <si>
    <t>Model Validation</t>
  </si>
  <si>
    <t>Do the peak discharges compare favorably to gages, effective studies, INFRM flows, or other approved benchmarks? If not, have attempts been made to calibrate?</t>
  </si>
  <si>
    <t>Are there any other comments related to Model validation?</t>
  </si>
  <si>
    <t>Model Cleanup</t>
  </si>
  <si>
    <t>HEC-RAS DSS Output file:  Have any unused model outputs associated with plans no longer in use been deleted from the HEC-DSS Output file?</t>
  </si>
  <si>
    <t>Does the dss file have data from the previous runs? Has irrelevant data from dss file been deleted? Are Boundary conditions appropriately named in the dss file?</t>
  </si>
  <si>
    <t xml:space="preserve">HEC-RAS DSS Output file:  Do hydrographs for all 7 recurrence interval events (10%, 4%, 2%, 1%, 0.2%, and 1% (+/-)) show up under the "Plot Stage and Flow Hydrographs" option within HEC-RAS? </t>
  </si>
  <si>
    <t>Have all irrelevant files from the RAS mapper and the features folder in model directory been removed?</t>
  </si>
  <si>
    <t>ITR Comments</t>
  </si>
  <si>
    <t>Have all ITR comments been addressed? Check ITR comments document and shapefile if applicable.</t>
  </si>
  <si>
    <t>Total QC citations for this review</t>
  </si>
  <si>
    <t>Percent Passing</t>
  </si>
  <si>
    <t>Other Comments</t>
  </si>
  <si>
    <t>Unsure - See Reviewer Comments</t>
  </si>
  <si>
    <t>Brady  (1001_A2)</t>
  </si>
  <si>
    <t>Vikram Shrivastava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</si>
</sst>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x14ac:knownFonts="1">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4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4">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7"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8" xfId="1" applyFont="1" applyFill="1" applyBorder="1" applyAlignment="1">
      <alignment horizontal="left" vertical="center" wrapText="1"/>
    </xf>
    <xf numFmtId="9" fontId="14" fillId="6" borderId="30"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1"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1" fillId="0" borderId="39" xfId="2" applyFont="1" applyBorder="1" applyAlignment="1">
      <alignment vertical="center"/>
    </xf>
    <xf numFmtId="0" fontId="14" fillId="0" borderId="35"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14" fontId="16" fillId="0" borderId="40"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6" xfId="2" applyFont="1" applyBorder="1" applyAlignment="1" applyProtection="1">
      <alignment horizontal="left" vertical="center" wrapText="1"/>
      <protection locked="0"/>
    </xf>
    <xf numFmtId="0" fontId="13" fillId="6" borderId="45" xfId="0" applyFont="1" applyFill="1" applyBorder="1" applyAlignment="1">
      <alignment horizontal="right" vertical="center" wrapText="1"/>
    </xf>
    <xf numFmtId="0" fontId="13" fillId="6" borderId="46" xfId="0" applyFont="1" applyFill="1" applyBorder="1" applyAlignment="1">
      <alignment horizontal="right" vertical="center" wrapText="1"/>
    </xf>
    <xf numFmtId="0" fontId="7" fillId="4" borderId="16" xfId="0" applyFont="1" applyFill="1" applyBorder="1" applyAlignment="1">
      <alignment wrapText="1"/>
    </xf>
    <xf numFmtId="49" fontId="2" fillId="0" borderId="26" xfId="0" applyNumberFormat="1" applyFont="1" applyBorder="1" applyAlignment="1">
      <alignment horizontal="left" vertical="center" wrapText="1"/>
    </xf>
    <xf numFmtId="49" fontId="2" fillId="0" borderId="45" xfId="0" applyNumberFormat="1" applyFont="1" applyBorder="1" applyAlignment="1">
      <alignment horizontal="left" vertical="center" wrapText="1"/>
    </xf>
    <xf numFmtId="0" fontId="11" fillId="0" borderId="18"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2" fillId="0" borderId="19" xfId="0" applyFont="1" applyBorder="1" applyAlignment="1">
      <alignment horizontal="left" vertical="center" wrapText="1"/>
    </xf>
    <xf numFmtId="0" fontId="1" fillId="0" borderId="25" xfId="0" applyFont="1" applyBorder="1" applyAlignment="1">
      <alignment horizontal="center" vertical="center" wrapText="1"/>
    </xf>
    <xf numFmtId="0" fontId="1" fillId="0" borderId="22" xfId="0" applyFont="1" applyBorder="1" applyAlignment="1">
      <alignment horizontal="center" vertical="center" wrapText="1"/>
    </xf>
    <xf numFmtId="0" fontId="0" fillId="0" borderId="22" xfId="0" applyBorder="1" applyAlignment="1" applyProtection="1">
      <alignment horizontal="center" vertical="center" wrapText="1"/>
      <protection locked="0"/>
    </xf>
    <xf numFmtId="0" fontId="12" fillId="0" borderId="22" xfId="1" applyFont="1" applyBorder="1" applyAlignment="1" applyProtection="1">
      <alignment horizontal="left" vertical="center" wrapText="1"/>
      <protection locked="0"/>
    </xf>
    <xf numFmtId="46" fontId="12" fillId="0" borderId="22" xfId="1" applyNumberFormat="1" applyFont="1" applyBorder="1" applyAlignment="1" applyProtection="1">
      <alignment horizontal="left" vertical="center" wrapText="1"/>
      <protection locked="0"/>
    </xf>
    <xf numFmtId="0" fontId="12" fillId="0" borderId="22" xfId="0" applyFont="1" applyBorder="1" applyAlignment="1" applyProtection="1">
      <alignment vertical="center" wrapText="1"/>
      <protection locked="0"/>
    </xf>
    <xf numFmtId="0" fontId="2" fillId="0" borderId="19" xfId="0" applyFont="1" applyBorder="1" applyAlignment="1">
      <alignment horizontal="center" vertical="center" wrapText="1"/>
    </xf>
    <xf numFmtId="0" fontId="1" fillId="0" borderId="34" xfId="2" applyFont="1" applyBorder="1" applyAlignment="1">
      <alignment horizontal="left" vertical="center"/>
    </xf>
    <xf numFmtId="0" fontId="1" fillId="0" borderId="21" xfId="2" applyFont="1" applyBorder="1" applyAlignment="1">
      <alignment horizontal="left" vertical="center"/>
    </xf>
    <xf numFmtId="0" fontId="19" fillId="8" borderId="34" xfId="2" applyFont="1" applyFill="1" applyBorder="1" applyAlignment="1">
      <alignment horizont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0" fillId="0" borderId="42" xfId="2" applyFont="1" applyBorder="1" applyAlignment="1" applyProtection="1">
      <alignment horizontal="left" vertical="center"/>
      <protection locked="0"/>
    </xf>
    <xf numFmtId="0" fontId="16" fillId="0" borderId="41"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8" fillId="0" borderId="37"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1" fillId="5" borderId="34"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5" xfId="0" applyFont="1" applyFill="1" applyBorder="1" applyAlignment="1">
      <alignment horizontal="right" vertical="center" wrapText="1"/>
    </xf>
    <xf numFmtId="0" fontId="13" fillId="6" borderId="26" xfId="0" applyFont="1" applyFill="1" applyBorder="1" applyAlignment="1">
      <alignment horizontal="right" vertical="center" wrapText="1"/>
    </xf>
    <xf numFmtId="0" fontId="13" fillId="6" borderId="24" xfId="0" applyFont="1" applyFill="1" applyBorder="1" applyAlignment="1">
      <alignment horizontal="right" vertical="center" wrapText="1"/>
    </xf>
    <xf numFmtId="0" fontId="13" fillId="6" borderId="29" xfId="0" applyFont="1" applyFill="1" applyBorder="1" applyAlignment="1">
      <alignment horizontal="right" vertical="center" wrapText="1"/>
    </xf>
    <xf numFmtId="0" fontId="11" fillId="5" borderId="19"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0" fillId="0" borderId="36" xfId="2" applyFont="1" applyBorder="1" applyAlignment="1" applyProtection="1">
      <alignment horizontal="left" vertical="center"/>
      <protection locked="0"/>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16">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1" sqref="B10:J16"/>
    </sheetView>
  </sheetViews>
  <sheetFormatPr defaultRowHeight="12.75" x14ac:dyDescent="0.2"/>
  <cols>
    <col min="1" max="1" width="4.5703125" style="39" customWidth="1"/>
    <col min="2" max="2" width="93.5703125" style="42" customWidth="1"/>
    <col min="3" max="16384" width="9.140625" style="41"/>
  </cols>
  <sheetData>
    <row r="2" spans="1:4" x14ac:dyDescent="0.2">
      <c r="B2" s="40" t="s">
        <v>0</v>
      </c>
    </row>
    <row r="3" spans="1:4" x14ac:dyDescent="0.2">
      <c r="D3" s="43" t="s">
        <v>1</v>
      </c>
    </row>
    <row r="4" spans="1:4" ht="40.5" customHeight="1" x14ac:dyDescent="0.2">
      <c r="A4" s="39">
        <v>1</v>
      </c>
      <c r="B4" s="44" t="s">
        <v>2</v>
      </c>
    </row>
    <row r="6" spans="1:4" ht="25.5" x14ac:dyDescent="0.2">
      <c r="A6" s="39">
        <v>2</v>
      </c>
      <c r="B6" s="44" t="s">
        <v>3</v>
      </c>
    </row>
    <row r="8" spans="1:4" ht="38.25" x14ac:dyDescent="0.2">
      <c r="A8" s="39">
        <v>3</v>
      </c>
      <c r="B8" s="44" t="s">
        <v>4</v>
      </c>
    </row>
    <row r="10" spans="1:4" ht="42.75" customHeight="1" x14ac:dyDescent="0.2">
      <c r="A10" s="39">
        <v>4</v>
      </c>
      <c r="B10" s="44" t="s">
        <v>5</v>
      </c>
    </row>
    <row r="11" spans="1:4" x14ac:dyDescent="0.2">
      <c r="B11" s="44"/>
    </row>
    <row r="12" spans="1:4" ht="76.5" x14ac:dyDescent="0.2">
      <c r="A12" s="39">
        <v>5</v>
      </c>
      <c r="B12" s="44" t="s">
        <v>6</v>
      </c>
    </row>
    <row r="14" spans="1:4" ht="25.5" x14ac:dyDescent="0.2">
      <c r="A14" s="39">
        <v>6</v>
      </c>
      <c r="B14" s="44" t="s">
        <v>7</v>
      </c>
    </row>
    <row r="16" spans="1:4" ht="64.5" customHeight="1" x14ac:dyDescent="0.2">
      <c r="A16" s="39">
        <v>7</v>
      </c>
      <c r="B16" s="44" t="s">
        <v>8</v>
      </c>
    </row>
    <row r="17" spans="1:2" ht="45.75" customHeight="1" x14ac:dyDescent="0.2"/>
    <row r="18" spans="1:2" x14ac:dyDescent="0.2">
      <c r="A18" s="39">
        <v>8</v>
      </c>
      <c r="B18" s="44" t="s">
        <v>9</v>
      </c>
    </row>
    <row r="20" spans="1:2" ht="51" x14ac:dyDescent="0.2">
      <c r="A20" s="39">
        <v>9</v>
      </c>
      <c r="B20" s="44" t="s">
        <v>10</v>
      </c>
    </row>
    <row r="23" spans="1:2" ht="46.5" customHeight="1" x14ac:dyDescent="0.2"/>
    <row r="24" spans="1:2" ht="52.5" customHeight="1" x14ac:dyDescent="0.2"/>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16" workbookViewId="0">
      <selection activeCell="D21" sqref="D21"/>
    </sheetView>
  </sheetViews>
  <sheetFormatPr defaultColWidth="9.140625" defaultRowHeight="15" x14ac:dyDescent="0.2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x14ac:dyDescent="0.3"/>
    <row r="2" spans="2:4" ht="18.75" x14ac:dyDescent="0.3">
      <c r="B2" s="64" t="s">
        <v>11</v>
      </c>
      <c r="C2" s="65"/>
      <c r="D2" s="66"/>
    </row>
    <row r="3" spans="2:4" s="31" customFormat="1" ht="24.75" customHeight="1" x14ac:dyDescent="0.25">
      <c r="B3" s="30" t="s">
        <v>12</v>
      </c>
      <c r="C3" s="67" t="s">
        <v>140</v>
      </c>
      <c r="D3" s="68"/>
    </row>
    <row r="4" spans="2:4" s="31" customFormat="1" ht="24.75" customHeight="1" x14ac:dyDescent="0.25">
      <c r="B4" s="30" t="s">
        <v>13</v>
      </c>
      <c r="C4" s="32"/>
      <c r="D4" s="33"/>
    </row>
    <row r="5" spans="2:4" s="31" customFormat="1" ht="25.5" customHeight="1" x14ac:dyDescent="0.25">
      <c r="B5" s="30" t="s">
        <v>14</v>
      </c>
      <c r="C5" s="67"/>
      <c r="D5" s="68"/>
    </row>
    <row r="6" spans="2:4" s="31" customFormat="1" ht="25.5" customHeight="1" thickBot="1" x14ac:dyDescent="0.3">
      <c r="B6" s="34" t="s">
        <v>15</v>
      </c>
      <c r="C6" s="69"/>
      <c r="D6" s="70"/>
    </row>
    <row r="7" spans="2:4" ht="15.75" thickBot="1" x14ac:dyDescent="0.3">
      <c r="B7" s="71" t="s">
        <v>16</v>
      </c>
      <c r="C7" s="72"/>
      <c r="D7" s="73"/>
    </row>
    <row r="8" spans="2:4" s="31" customFormat="1" ht="81" customHeight="1" x14ac:dyDescent="0.25">
      <c r="B8" s="62" t="s">
        <v>17</v>
      </c>
      <c r="C8" s="35" t="s">
        <v>18</v>
      </c>
      <c r="D8" s="45" t="s">
        <v>19</v>
      </c>
    </row>
    <row r="9" spans="2:4" s="31" customFormat="1" ht="23.25" customHeight="1" x14ac:dyDescent="0.25">
      <c r="B9" s="63"/>
      <c r="C9" s="36"/>
      <c r="D9" s="37">
        <v>44767</v>
      </c>
    </row>
    <row r="10" spans="2:4" s="31" customFormat="1" ht="19.5" customHeight="1" thickBot="1" x14ac:dyDescent="0.3">
      <c r="B10" s="74"/>
      <c r="C10" s="75"/>
      <c r="D10" s="76"/>
    </row>
    <row r="11" spans="2:4" s="31" customFormat="1" ht="57.75" customHeight="1" x14ac:dyDescent="0.25">
      <c r="B11" s="62" t="s">
        <v>20</v>
      </c>
      <c r="C11" s="35" t="s">
        <v>21</v>
      </c>
      <c r="D11" s="45" t="s">
        <v>22</v>
      </c>
    </row>
    <row r="12" spans="2:4" s="31" customFormat="1" ht="23.25" customHeight="1" x14ac:dyDescent="0.25">
      <c r="B12" s="63"/>
      <c r="C12" s="36"/>
      <c r="D12" s="37">
        <v>44769</v>
      </c>
    </row>
    <row r="13" spans="2:4" s="31" customFormat="1" ht="18.75" customHeight="1" thickBot="1" x14ac:dyDescent="0.3">
      <c r="B13" s="74"/>
      <c r="C13" s="75"/>
      <c r="D13" s="76"/>
    </row>
    <row r="14" spans="2:4" s="31" customFormat="1" ht="67.5" customHeight="1" x14ac:dyDescent="0.25">
      <c r="B14" s="62" t="s">
        <v>23</v>
      </c>
      <c r="C14" s="35" t="s">
        <v>24</v>
      </c>
      <c r="D14" s="45" t="s">
        <v>19</v>
      </c>
    </row>
    <row r="15" spans="2:4" s="31" customFormat="1" ht="23.25" customHeight="1" x14ac:dyDescent="0.25">
      <c r="B15" s="63"/>
      <c r="C15" s="36"/>
      <c r="D15" s="37">
        <v>44772</v>
      </c>
    </row>
    <row r="16" spans="2:4" s="31" customFormat="1" ht="64.5" customHeight="1" thickBot="1" x14ac:dyDescent="0.3">
      <c r="B16" s="74"/>
      <c r="C16" s="75"/>
      <c r="D16" s="76"/>
    </row>
    <row r="17" spans="2:4" s="31" customFormat="1" ht="45.75" customHeight="1" x14ac:dyDescent="0.25">
      <c r="B17" s="62" t="s">
        <v>25</v>
      </c>
      <c r="C17" s="35" t="s">
        <v>26</v>
      </c>
      <c r="D17" s="45" t="s">
        <v>22</v>
      </c>
    </row>
    <row r="18" spans="2:4" s="31" customFormat="1" ht="23.25" customHeight="1" x14ac:dyDescent="0.25">
      <c r="B18" s="63"/>
      <c r="C18" s="36" t="s">
        <v>27</v>
      </c>
      <c r="D18" s="37">
        <v>44774</v>
      </c>
    </row>
    <row r="19" spans="2:4" s="31" customFormat="1" ht="18.75" customHeight="1" thickBot="1" x14ac:dyDescent="0.3">
      <c r="B19" s="74"/>
      <c r="C19" s="75"/>
      <c r="D19" s="76"/>
    </row>
    <row r="20" spans="2:4" s="31" customFormat="1" ht="23.25" customHeight="1" x14ac:dyDescent="0.25">
      <c r="B20" s="77" t="s">
        <v>28</v>
      </c>
      <c r="C20" s="35" t="s">
        <v>29</v>
      </c>
      <c r="D20" s="113" t="s">
        <v>141</v>
      </c>
    </row>
    <row r="21" spans="2:4" s="31" customFormat="1" ht="23.25" customHeight="1" x14ac:dyDescent="0.25">
      <c r="B21" s="78"/>
      <c r="C21" s="36" t="s">
        <v>27</v>
      </c>
      <c r="D21" s="38">
        <v>44827</v>
      </c>
    </row>
    <row r="22" spans="2:4" s="31" customFormat="1" ht="23.25" customHeight="1" thickBot="1" x14ac:dyDescent="0.3">
      <c r="B22" s="74"/>
      <c r="C22" s="75"/>
      <c r="D22" s="76"/>
    </row>
    <row r="23" spans="2:4" ht="46.5" customHeight="1" x14ac:dyDescent="0.25"/>
    <row r="24" spans="2:4" ht="52.5" customHeight="1" x14ac:dyDescent="0.25"/>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73"/>
  <sheetViews>
    <sheetView zoomScale="57" zoomScaleNormal="57" workbookViewId="0">
      <pane xSplit="1" ySplit="7" topLeftCell="B53" activePane="bottomRight" state="frozen"/>
      <selection pane="topRight" activeCell="C11" sqref="B10:J16"/>
      <selection pane="bottomLeft" activeCell="C11" sqref="B10:J16"/>
      <selection pane="bottomRight" activeCell="F68" sqref="F68"/>
    </sheetView>
  </sheetViews>
  <sheetFormatPr defaultColWidth="9.140625" defaultRowHeight="11.25" x14ac:dyDescent="0.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91"/>
      <c r="C1" s="91"/>
      <c r="D1" s="2"/>
    </row>
    <row r="2" spans="2:54" s="4" customFormat="1" ht="21" customHeight="1" thickBot="1" x14ac:dyDescent="0.3">
      <c r="B2" s="92" t="s">
        <v>30</v>
      </c>
      <c r="C2" s="93"/>
      <c r="D2" s="93"/>
      <c r="E2" s="93"/>
      <c r="F2" s="93"/>
      <c r="G2" s="93"/>
      <c r="H2" s="93"/>
      <c r="I2" s="93"/>
      <c r="J2" s="94"/>
    </row>
    <row r="3" spans="2:54" s="5" customFormat="1" ht="20.25" customHeight="1" thickBot="1" x14ac:dyDescent="0.3">
      <c r="B3" s="95" t="s">
        <v>31</v>
      </c>
      <c r="C3" s="96"/>
      <c r="D3" s="96"/>
      <c r="E3" s="96"/>
      <c r="F3" s="97"/>
      <c r="G3" s="98" t="s">
        <v>32</v>
      </c>
      <c r="H3" s="97"/>
      <c r="I3" s="98" t="s">
        <v>33</v>
      </c>
      <c r="J3" s="99"/>
    </row>
    <row r="4" spans="2:54" ht="39.75" customHeight="1" thickBot="1" x14ac:dyDescent="0.3">
      <c r="B4" s="100" t="s">
        <v>34</v>
      </c>
      <c r="C4" s="101"/>
      <c r="D4" s="101"/>
      <c r="E4" s="101"/>
      <c r="F4" s="102"/>
      <c r="G4" s="103" t="s">
        <v>22</v>
      </c>
      <c r="H4" s="104"/>
      <c r="I4" s="105">
        <v>44768</v>
      </c>
      <c r="J4" s="106"/>
    </row>
    <row r="5" spans="2:54" ht="20.25" customHeight="1" thickBot="1" x14ac:dyDescent="0.3">
      <c r="B5" s="107" t="s">
        <v>35</v>
      </c>
      <c r="C5" s="108"/>
      <c r="D5" s="108"/>
      <c r="E5" s="108"/>
      <c r="F5" s="108"/>
      <c r="G5" s="108"/>
      <c r="H5" s="108"/>
      <c r="I5" s="108"/>
      <c r="J5" s="109"/>
    </row>
    <row r="6" spans="2:54" ht="42" customHeight="1" thickBot="1" x14ac:dyDescent="0.3">
      <c r="B6" s="110"/>
      <c r="C6" s="111"/>
      <c r="D6" s="111"/>
      <c r="E6" s="111"/>
      <c r="F6" s="111"/>
      <c r="G6" s="111"/>
      <c r="H6" s="111"/>
      <c r="I6" s="111"/>
      <c r="J6" s="112"/>
    </row>
    <row r="7" spans="2:54" s="5" customFormat="1" ht="35.25" customHeight="1" thickBot="1" x14ac:dyDescent="0.3">
      <c r="B7" s="6" t="s">
        <v>36</v>
      </c>
      <c r="C7" s="7" t="s">
        <v>37</v>
      </c>
      <c r="D7" s="48" t="s">
        <v>38</v>
      </c>
      <c r="E7" s="8" t="s">
        <v>39</v>
      </c>
      <c r="F7" s="8" t="s">
        <v>40</v>
      </c>
      <c r="G7" s="9" t="s">
        <v>41</v>
      </c>
      <c r="H7" s="9" t="s">
        <v>42</v>
      </c>
      <c r="I7" s="8" t="s">
        <v>43</v>
      </c>
      <c r="J7" s="10" t="s">
        <v>44</v>
      </c>
    </row>
    <row r="8" spans="2:54" ht="26.25" customHeight="1" x14ac:dyDescent="0.25">
      <c r="B8" s="79" t="s">
        <v>45</v>
      </c>
      <c r="C8" s="80"/>
      <c r="D8" s="80"/>
      <c r="E8" s="80"/>
      <c r="F8" s="80"/>
      <c r="G8" s="80"/>
      <c r="H8" s="80"/>
      <c r="I8" s="80"/>
      <c r="J8" s="81"/>
    </row>
    <row r="9" spans="2:54" ht="34.5" customHeight="1" thickBot="1" x14ac:dyDescent="0.3">
      <c r="B9" s="11">
        <v>1</v>
      </c>
      <c r="C9" s="28" t="s">
        <v>46</v>
      </c>
      <c r="D9" s="28"/>
      <c r="E9" s="12" t="s">
        <v>47</v>
      </c>
      <c r="F9" s="13"/>
      <c r="G9" s="14"/>
      <c r="H9" s="14"/>
      <c r="I9" s="13"/>
      <c r="J9" s="15"/>
    </row>
    <row r="10" spans="2:54" ht="26.25" customHeight="1" x14ac:dyDescent="0.25">
      <c r="B10" s="79" t="s">
        <v>48</v>
      </c>
      <c r="C10" s="80"/>
      <c r="D10" s="80"/>
      <c r="E10" s="80"/>
      <c r="F10" s="80"/>
      <c r="G10" s="80"/>
      <c r="H10" s="80"/>
      <c r="I10" s="80"/>
      <c r="J10" s="81"/>
    </row>
    <row r="11" spans="2:54" ht="30.75" customHeight="1" x14ac:dyDescent="0.25">
      <c r="B11" s="11">
        <v>2</v>
      </c>
      <c r="C11" s="28" t="s">
        <v>49</v>
      </c>
      <c r="D11" s="28"/>
      <c r="E11" s="12" t="s">
        <v>47</v>
      </c>
      <c r="F11" s="13"/>
      <c r="G11" s="14"/>
      <c r="H11" s="14"/>
      <c r="I11" s="13"/>
      <c r="J11" s="15"/>
      <c r="BB11" s="16"/>
    </row>
    <row r="12" spans="2:54" ht="30.75" customHeight="1" x14ac:dyDescent="0.25">
      <c r="B12" s="11">
        <v>3</v>
      </c>
      <c r="C12" s="28" t="s">
        <v>50</v>
      </c>
      <c r="D12" s="28"/>
      <c r="E12" s="12" t="s">
        <v>51</v>
      </c>
      <c r="F12" s="13" t="s">
        <v>52</v>
      </c>
      <c r="G12" s="14" t="s">
        <v>53</v>
      </c>
      <c r="H12" s="14" t="s">
        <v>54</v>
      </c>
      <c r="I12" s="13" t="s">
        <v>55</v>
      </c>
      <c r="J12" s="15" t="s">
        <v>56</v>
      </c>
      <c r="BB12" s="16"/>
    </row>
    <row r="13" spans="2:54" ht="30.75" customHeight="1" x14ac:dyDescent="0.25">
      <c r="B13" s="11">
        <v>4</v>
      </c>
      <c r="C13" s="28" t="s">
        <v>57</v>
      </c>
      <c r="D13" s="28"/>
      <c r="E13" s="12" t="s">
        <v>58</v>
      </c>
      <c r="F13" s="13"/>
      <c r="G13" s="14"/>
      <c r="H13" s="14"/>
      <c r="I13" s="13"/>
      <c r="J13" s="15"/>
      <c r="BB13" s="16"/>
    </row>
    <row r="14" spans="2:54" ht="30.75" customHeight="1" x14ac:dyDescent="0.25">
      <c r="B14" s="11">
        <v>5</v>
      </c>
      <c r="C14" s="28" t="s">
        <v>59</v>
      </c>
      <c r="D14" s="28"/>
      <c r="E14" s="12" t="s">
        <v>47</v>
      </c>
      <c r="F14" s="13"/>
      <c r="G14" s="14"/>
      <c r="H14" s="14"/>
      <c r="I14" s="13"/>
      <c r="J14" s="15"/>
      <c r="BB14" s="16"/>
    </row>
    <row r="15" spans="2:54" ht="30.75" customHeight="1" x14ac:dyDescent="0.25">
      <c r="B15" s="11">
        <v>6</v>
      </c>
      <c r="C15" s="28" t="s">
        <v>60</v>
      </c>
      <c r="D15" s="28"/>
      <c r="E15" s="12" t="s">
        <v>47</v>
      </c>
      <c r="F15" s="13"/>
      <c r="G15" s="14"/>
      <c r="H15" s="14"/>
      <c r="I15" s="13"/>
      <c r="J15" s="15"/>
      <c r="BB15" s="16"/>
    </row>
    <row r="16" spans="2:54" ht="30.75" customHeight="1" x14ac:dyDescent="0.25">
      <c r="B16" s="11">
        <v>7</v>
      </c>
      <c r="C16" s="28" t="s">
        <v>61</v>
      </c>
      <c r="D16" s="28"/>
      <c r="E16" s="12" t="s">
        <v>51</v>
      </c>
      <c r="F16" s="13" t="s">
        <v>62</v>
      </c>
      <c r="G16" s="14" t="s">
        <v>53</v>
      </c>
      <c r="H16" s="14" t="s">
        <v>63</v>
      </c>
      <c r="I16" s="13" t="s">
        <v>55</v>
      </c>
      <c r="J16" s="15" t="s">
        <v>56</v>
      </c>
      <c r="BB16" s="16"/>
    </row>
    <row r="17" spans="2:54" ht="46.5" customHeight="1" x14ac:dyDescent="0.25">
      <c r="B17" s="11">
        <v>8</v>
      </c>
      <c r="C17" s="28" t="s">
        <v>64</v>
      </c>
      <c r="D17" s="28"/>
      <c r="E17" s="12" t="s">
        <v>58</v>
      </c>
      <c r="F17" s="13"/>
      <c r="G17" s="14"/>
      <c r="H17" s="14"/>
      <c r="I17" s="13"/>
      <c r="J17" s="15"/>
      <c r="BB17" s="16"/>
    </row>
    <row r="18" spans="2:54" ht="30.75" customHeight="1" x14ac:dyDescent="0.25">
      <c r="B18" s="11">
        <v>9</v>
      </c>
      <c r="C18" s="28" t="s">
        <v>65</v>
      </c>
      <c r="D18" s="28"/>
      <c r="E18" s="12" t="s">
        <v>47</v>
      </c>
      <c r="F18" s="13"/>
      <c r="G18" s="14"/>
      <c r="H18" s="14"/>
      <c r="I18" s="13"/>
      <c r="J18" s="15"/>
      <c r="BB18" s="16"/>
    </row>
    <row r="19" spans="2:54" ht="60" x14ac:dyDescent="0.25">
      <c r="B19" s="11">
        <v>10</v>
      </c>
      <c r="C19" s="28" t="s">
        <v>66</v>
      </c>
      <c r="D19" s="28"/>
      <c r="E19" s="12" t="s">
        <v>51</v>
      </c>
      <c r="F19" s="13" t="s">
        <v>67</v>
      </c>
      <c r="G19" s="14" t="s">
        <v>53</v>
      </c>
      <c r="H19" s="14" t="s">
        <v>68</v>
      </c>
      <c r="I19" s="13" t="s">
        <v>55</v>
      </c>
      <c r="J19" s="15" t="s">
        <v>56</v>
      </c>
      <c r="BB19" s="16"/>
    </row>
    <row r="20" spans="2:54" ht="26.25" customHeight="1" x14ac:dyDescent="0.25">
      <c r="B20" s="79" t="s">
        <v>69</v>
      </c>
      <c r="C20" s="80"/>
      <c r="D20" s="80"/>
      <c r="E20" s="80"/>
      <c r="F20" s="80"/>
      <c r="G20" s="80"/>
      <c r="H20" s="80"/>
      <c r="I20" s="80"/>
      <c r="J20" s="81"/>
    </row>
    <row r="21" spans="2:54" ht="60" x14ac:dyDescent="0.25">
      <c r="B21" s="11">
        <v>11</v>
      </c>
      <c r="C21" s="28" t="s">
        <v>70</v>
      </c>
      <c r="D21" s="28"/>
      <c r="E21" s="12" t="s">
        <v>51</v>
      </c>
      <c r="F21" s="13" t="s">
        <v>71</v>
      </c>
      <c r="G21" s="14" t="s">
        <v>53</v>
      </c>
      <c r="H21" s="14" t="s">
        <v>72</v>
      </c>
      <c r="I21" s="13" t="s">
        <v>55</v>
      </c>
      <c r="J21" s="15" t="s">
        <v>56</v>
      </c>
      <c r="BB21" s="16"/>
    </row>
    <row r="22" spans="2:54" ht="31.5" x14ac:dyDescent="0.25">
      <c r="B22" s="11">
        <v>12</v>
      </c>
      <c r="C22" s="28" t="s">
        <v>73</v>
      </c>
      <c r="D22" s="28"/>
      <c r="E22" s="12" t="s">
        <v>51</v>
      </c>
      <c r="F22" s="13" t="s">
        <v>74</v>
      </c>
      <c r="G22" s="14" t="s">
        <v>75</v>
      </c>
      <c r="H22" s="14" t="s">
        <v>76</v>
      </c>
      <c r="I22" s="13" t="s">
        <v>55</v>
      </c>
      <c r="J22" s="15" t="s">
        <v>56</v>
      </c>
      <c r="BB22" s="16"/>
    </row>
    <row r="23" spans="2:54" ht="31.5" x14ac:dyDescent="0.25">
      <c r="B23" s="11">
        <v>13</v>
      </c>
      <c r="C23" s="28" t="s">
        <v>77</v>
      </c>
      <c r="D23" s="28"/>
      <c r="E23" s="12" t="s">
        <v>51</v>
      </c>
      <c r="F23" s="13" t="s">
        <v>78</v>
      </c>
      <c r="G23" s="14" t="s">
        <v>75</v>
      </c>
      <c r="H23" s="14" t="s">
        <v>76</v>
      </c>
      <c r="I23" s="13" t="s">
        <v>55</v>
      </c>
      <c r="J23" s="15" t="s">
        <v>56</v>
      </c>
      <c r="BB23" s="16"/>
    </row>
    <row r="24" spans="2:54" ht="30" x14ac:dyDescent="0.25">
      <c r="B24" s="11">
        <v>14</v>
      </c>
      <c r="C24" s="28" t="s">
        <v>79</v>
      </c>
      <c r="D24" s="28"/>
      <c r="E24" s="12" t="s">
        <v>51</v>
      </c>
      <c r="F24" s="13" t="s">
        <v>80</v>
      </c>
      <c r="G24" s="14" t="s">
        <v>75</v>
      </c>
      <c r="H24" s="14" t="s">
        <v>76</v>
      </c>
      <c r="I24" s="13" t="s">
        <v>55</v>
      </c>
      <c r="J24" s="15" t="s">
        <v>56</v>
      </c>
      <c r="BB24" s="16"/>
    </row>
    <row r="25" spans="2:54" ht="26.25" customHeight="1" x14ac:dyDescent="0.25">
      <c r="B25" s="79" t="s">
        <v>81</v>
      </c>
      <c r="C25" s="80"/>
      <c r="D25" s="80"/>
      <c r="E25" s="80"/>
      <c r="F25" s="80"/>
      <c r="G25" s="80"/>
      <c r="H25" s="80"/>
      <c r="I25" s="80"/>
      <c r="J25" s="81"/>
    </row>
    <row r="26" spans="2:54" ht="32.25" customHeight="1" thickBot="1" x14ac:dyDescent="0.3">
      <c r="B26" s="11">
        <v>15</v>
      </c>
      <c r="C26" s="28" t="s">
        <v>82</v>
      </c>
      <c r="D26" s="28"/>
      <c r="E26" s="12" t="s">
        <v>47</v>
      </c>
      <c r="F26" s="13"/>
      <c r="G26" s="14"/>
      <c r="H26" s="14"/>
      <c r="I26" s="13"/>
      <c r="J26" s="15"/>
      <c r="BB26" s="16"/>
    </row>
    <row r="27" spans="2:54" ht="26.25" customHeight="1" x14ac:dyDescent="0.25">
      <c r="B27" s="79" t="s">
        <v>83</v>
      </c>
      <c r="C27" s="80"/>
      <c r="D27" s="80"/>
      <c r="E27" s="80"/>
      <c r="F27" s="80"/>
      <c r="G27" s="80"/>
      <c r="H27" s="80"/>
      <c r="I27" s="80"/>
      <c r="J27" s="81"/>
    </row>
    <row r="28" spans="2:54" ht="135" x14ac:dyDescent="0.25">
      <c r="B28" s="11">
        <v>16</v>
      </c>
      <c r="C28" s="28" t="s">
        <v>84</v>
      </c>
      <c r="D28" s="28"/>
      <c r="E28" s="12" t="s">
        <v>51</v>
      </c>
      <c r="F28" s="13" t="s">
        <v>85</v>
      </c>
      <c r="G28" s="14" t="s">
        <v>75</v>
      </c>
      <c r="H28" s="14" t="s">
        <v>86</v>
      </c>
      <c r="I28" s="13" t="s">
        <v>55</v>
      </c>
      <c r="J28" s="15" t="s">
        <v>56</v>
      </c>
      <c r="BB28" s="16"/>
    </row>
    <row r="29" spans="2:54" ht="26.25" customHeight="1" x14ac:dyDescent="0.25">
      <c r="B29" s="79" t="s">
        <v>87</v>
      </c>
      <c r="C29" s="80"/>
      <c r="D29" s="80"/>
      <c r="E29" s="80"/>
      <c r="F29" s="80"/>
      <c r="G29" s="80"/>
      <c r="H29" s="80"/>
      <c r="I29" s="80"/>
      <c r="J29" s="81"/>
    </row>
    <row r="30" spans="2:54" ht="31.5" x14ac:dyDescent="0.25">
      <c r="B30" s="11">
        <v>17</v>
      </c>
      <c r="C30" s="28" t="s">
        <v>88</v>
      </c>
      <c r="D30" s="28"/>
      <c r="E30" s="12" t="s">
        <v>47</v>
      </c>
      <c r="F30" s="13"/>
      <c r="G30" s="14"/>
      <c r="H30" s="14"/>
      <c r="I30" s="13"/>
      <c r="J30" s="15"/>
      <c r="BB30" s="16"/>
    </row>
    <row r="31" spans="2:54" ht="52.5" customHeight="1" thickBot="1" x14ac:dyDescent="0.3">
      <c r="B31" s="11">
        <v>18</v>
      </c>
      <c r="C31" s="28" t="s">
        <v>89</v>
      </c>
      <c r="D31" s="28"/>
      <c r="E31" s="12" t="s">
        <v>58</v>
      </c>
      <c r="F31" s="13"/>
      <c r="G31" s="14"/>
      <c r="H31" s="14"/>
      <c r="I31" s="13"/>
      <c r="J31" s="15"/>
      <c r="BB31" s="16"/>
    </row>
    <row r="32" spans="2:54" ht="26.25" customHeight="1" x14ac:dyDescent="0.25">
      <c r="B32" s="79" t="s">
        <v>90</v>
      </c>
      <c r="C32" s="80"/>
      <c r="D32" s="80"/>
      <c r="E32" s="80"/>
      <c r="F32" s="80"/>
      <c r="G32" s="80"/>
      <c r="H32" s="80"/>
      <c r="I32" s="80"/>
      <c r="J32" s="81"/>
    </row>
    <row r="33" spans="2:54" ht="32.25" customHeight="1" x14ac:dyDescent="0.25">
      <c r="B33" s="51">
        <v>19</v>
      </c>
      <c r="C33" s="54" t="s">
        <v>91</v>
      </c>
      <c r="D33" s="52"/>
      <c r="E33" s="12" t="s">
        <v>51</v>
      </c>
      <c r="F33" s="61" t="s">
        <v>92</v>
      </c>
      <c r="G33" s="14" t="s">
        <v>53</v>
      </c>
      <c r="H33" s="61" t="s">
        <v>93</v>
      </c>
      <c r="I33" s="52" t="s">
        <v>55</v>
      </c>
      <c r="J33" s="53" t="s">
        <v>56</v>
      </c>
    </row>
    <row r="34" spans="2:54" ht="47.25" x14ac:dyDescent="0.25">
      <c r="B34" s="11">
        <v>20</v>
      </c>
      <c r="C34" s="28" t="s">
        <v>94</v>
      </c>
      <c r="D34" s="28"/>
      <c r="E34" s="12" t="s">
        <v>58</v>
      </c>
      <c r="F34" s="13"/>
      <c r="G34" s="14"/>
      <c r="H34" s="14"/>
      <c r="I34" s="13"/>
      <c r="J34" s="15"/>
    </row>
    <row r="35" spans="2:54" ht="30.75" customHeight="1" x14ac:dyDescent="0.25">
      <c r="B35" s="11">
        <v>21</v>
      </c>
      <c r="C35" s="28" t="s">
        <v>95</v>
      </c>
      <c r="D35" s="28"/>
      <c r="E35" s="12" t="s">
        <v>51</v>
      </c>
      <c r="F35" s="13" t="s">
        <v>96</v>
      </c>
      <c r="G35" s="14" t="s">
        <v>97</v>
      </c>
      <c r="H35" s="14" t="s">
        <v>98</v>
      </c>
      <c r="I35" s="13" t="s">
        <v>55</v>
      </c>
      <c r="J35" s="15" t="s">
        <v>56</v>
      </c>
    </row>
    <row r="36" spans="2:54" ht="31.5" x14ac:dyDescent="0.25">
      <c r="B36" s="11">
        <v>22</v>
      </c>
      <c r="C36" s="28" t="s">
        <v>99</v>
      </c>
      <c r="D36" s="28"/>
      <c r="E36" s="12" t="s">
        <v>47</v>
      </c>
      <c r="F36" s="13"/>
      <c r="G36" s="14"/>
      <c r="H36" s="14"/>
      <c r="I36" s="13"/>
      <c r="J36" s="15"/>
    </row>
    <row r="37" spans="2:54" ht="30" x14ac:dyDescent="0.25">
      <c r="B37" s="11">
        <v>23</v>
      </c>
      <c r="C37" s="28" t="s">
        <v>100</v>
      </c>
      <c r="D37" s="28"/>
      <c r="E37" s="12" t="s">
        <v>51</v>
      </c>
      <c r="F37" s="13" t="s">
        <v>101</v>
      </c>
      <c r="G37" s="14" t="s">
        <v>53</v>
      </c>
      <c r="H37" s="14" t="s">
        <v>102</v>
      </c>
      <c r="I37" s="13" t="s">
        <v>55</v>
      </c>
      <c r="J37" s="15" t="s">
        <v>56</v>
      </c>
    </row>
    <row r="38" spans="2:54" ht="26.25" customHeight="1" x14ac:dyDescent="0.25">
      <c r="B38" s="79" t="s">
        <v>103</v>
      </c>
      <c r="C38" s="80"/>
      <c r="D38" s="80"/>
      <c r="E38" s="80"/>
      <c r="F38" s="80"/>
      <c r="G38" s="80"/>
      <c r="H38" s="80"/>
      <c r="I38" s="80"/>
      <c r="J38" s="81"/>
    </row>
    <row r="39" spans="2:54" ht="26.25" customHeight="1" x14ac:dyDescent="0.25">
      <c r="B39" s="51">
        <v>24</v>
      </c>
      <c r="C39" s="54" t="s">
        <v>104</v>
      </c>
      <c r="D39" s="52"/>
      <c r="E39" s="12" t="s">
        <v>47</v>
      </c>
      <c r="F39" s="52"/>
      <c r="G39" s="52"/>
      <c r="H39" s="52"/>
      <c r="I39" s="52"/>
      <c r="J39" s="53"/>
    </row>
    <row r="40" spans="2:54" ht="31.5" x14ac:dyDescent="0.25">
      <c r="B40" s="11">
        <v>25</v>
      </c>
      <c r="C40" s="28" t="s">
        <v>105</v>
      </c>
      <c r="D40" s="28"/>
      <c r="E40" s="12" t="s">
        <v>47</v>
      </c>
      <c r="F40" s="13"/>
      <c r="G40" s="14"/>
      <c r="H40" s="14"/>
      <c r="I40" s="13"/>
      <c r="J40" s="15"/>
    </row>
    <row r="41" spans="2:54" ht="31.5" x14ac:dyDescent="0.25">
      <c r="B41" s="11">
        <v>26</v>
      </c>
      <c r="C41" s="28" t="s">
        <v>106</v>
      </c>
      <c r="D41" s="28"/>
      <c r="E41" s="12" t="s">
        <v>47</v>
      </c>
      <c r="F41" s="13"/>
      <c r="G41" s="14"/>
      <c r="H41" s="14"/>
      <c r="I41" s="13"/>
      <c r="J41" s="15"/>
    </row>
    <row r="42" spans="2:54" ht="15.75" x14ac:dyDescent="0.25">
      <c r="B42" s="11">
        <v>27</v>
      </c>
      <c r="C42" s="28" t="s">
        <v>107</v>
      </c>
      <c r="D42" s="28"/>
      <c r="E42" s="12" t="s">
        <v>47</v>
      </c>
      <c r="F42" s="13"/>
      <c r="G42" s="14"/>
      <c r="H42" s="14"/>
      <c r="I42" s="13"/>
      <c r="J42" s="15"/>
    </row>
    <row r="43" spans="2:54" ht="30" customHeight="1" x14ac:dyDescent="0.25">
      <c r="B43" s="11">
        <v>28</v>
      </c>
      <c r="C43" s="28" t="s">
        <v>108</v>
      </c>
      <c r="D43" s="28"/>
      <c r="E43" s="12" t="s">
        <v>47</v>
      </c>
      <c r="F43" s="13"/>
      <c r="G43" s="14"/>
      <c r="H43" s="14"/>
      <c r="I43" s="13"/>
      <c r="J43" s="15"/>
    </row>
    <row r="44" spans="2:54" ht="30" customHeight="1" x14ac:dyDescent="0.25">
      <c r="B44" s="79" t="s">
        <v>109</v>
      </c>
      <c r="C44" s="80"/>
      <c r="D44" s="80"/>
      <c r="E44" s="80"/>
      <c r="F44" s="80"/>
      <c r="G44" s="80"/>
      <c r="H44" s="80"/>
      <c r="I44" s="80"/>
      <c r="J44" s="81"/>
    </row>
    <row r="45" spans="2:54" ht="15.75" x14ac:dyDescent="0.25">
      <c r="B45" s="11">
        <v>29</v>
      </c>
      <c r="C45" s="28" t="s">
        <v>110</v>
      </c>
      <c r="D45" s="28"/>
      <c r="E45" s="12" t="s">
        <v>47</v>
      </c>
      <c r="F45" s="13"/>
      <c r="G45" s="14"/>
      <c r="H45" s="14"/>
      <c r="I45" s="13"/>
      <c r="J45" s="15"/>
      <c r="BB45" s="16"/>
    </row>
    <row r="46" spans="2:54" ht="15.75" x14ac:dyDescent="0.25">
      <c r="B46" s="11">
        <v>30</v>
      </c>
      <c r="C46" s="28" t="s">
        <v>111</v>
      </c>
      <c r="D46" s="28"/>
      <c r="E46" s="12" t="s">
        <v>47</v>
      </c>
      <c r="F46" s="13"/>
      <c r="G46" s="14"/>
      <c r="H46" s="14"/>
      <c r="I46" s="13"/>
      <c r="J46" s="15"/>
      <c r="BB46" s="16"/>
    </row>
    <row r="47" spans="2:54" ht="15.75" x14ac:dyDescent="0.25">
      <c r="B47" s="11">
        <v>31</v>
      </c>
      <c r="C47" s="28" t="s">
        <v>112</v>
      </c>
      <c r="D47" s="28"/>
      <c r="E47" s="12" t="s">
        <v>47</v>
      </c>
      <c r="F47" s="13"/>
      <c r="G47" s="14"/>
      <c r="H47" s="14"/>
      <c r="I47" s="13"/>
      <c r="J47" s="15"/>
      <c r="BB47" s="16"/>
    </row>
    <row r="48" spans="2:54" ht="64.5" customHeight="1" x14ac:dyDescent="0.25">
      <c r="B48" s="11">
        <v>32</v>
      </c>
      <c r="C48" s="28" t="s">
        <v>113</v>
      </c>
      <c r="D48" s="28"/>
      <c r="E48" s="12" t="s">
        <v>47</v>
      </c>
      <c r="F48" s="13"/>
      <c r="G48" s="14"/>
      <c r="H48" s="14"/>
      <c r="I48" s="13"/>
      <c r="J48" s="15"/>
      <c r="BB48" s="16"/>
    </row>
    <row r="49" spans="2:54" ht="45.75" customHeight="1" x14ac:dyDescent="0.25">
      <c r="B49" s="11">
        <v>33</v>
      </c>
      <c r="C49" s="28" t="s">
        <v>114</v>
      </c>
      <c r="D49" s="28"/>
      <c r="E49" s="12" t="s">
        <v>47</v>
      </c>
      <c r="F49" s="13"/>
      <c r="G49" s="14"/>
      <c r="H49" s="14"/>
      <c r="I49" s="13"/>
      <c r="J49" s="15"/>
      <c r="BB49" s="16"/>
    </row>
    <row r="50" spans="2:54" ht="31.5" x14ac:dyDescent="0.25">
      <c r="B50" s="11">
        <v>34</v>
      </c>
      <c r="C50" s="28" t="s">
        <v>115</v>
      </c>
      <c r="D50" s="28"/>
      <c r="E50" s="12" t="s">
        <v>47</v>
      </c>
      <c r="F50" s="13"/>
      <c r="G50" s="14"/>
      <c r="H50" s="14"/>
      <c r="I50" s="13"/>
      <c r="J50" s="15"/>
      <c r="BB50" s="16"/>
    </row>
    <row r="51" spans="2:54" ht="33" customHeight="1" x14ac:dyDescent="0.25">
      <c r="B51" s="11">
        <v>35</v>
      </c>
      <c r="C51" s="28" t="s">
        <v>116</v>
      </c>
      <c r="D51" s="28"/>
      <c r="E51" s="12" t="s">
        <v>47</v>
      </c>
      <c r="F51" s="13"/>
      <c r="G51" s="14"/>
      <c r="H51" s="14"/>
      <c r="I51" s="13"/>
      <c r="J51" s="15"/>
      <c r="BB51" s="16"/>
    </row>
    <row r="52" spans="2:54" ht="31.5" x14ac:dyDescent="0.25">
      <c r="B52" s="11">
        <v>36</v>
      </c>
      <c r="C52" s="28" t="s">
        <v>117</v>
      </c>
      <c r="D52" s="28"/>
      <c r="E52" s="12" t="s">
        <v>47</v>
      </c>
      <c r="F52" s="13"/>
      <c r="G52" s="14"/>
      <c r="H52" s="14"/>
      <c r="I52" s="13"/>
      <c r="J52" s="15"/>
      <c r="BB52" s="16"/>
    </row>
    <row r="53" spans="2:54" ht="31.5" x14ac:dyDescent="0.25">
      <c r="B53" s="11">
        <v>37</v>
      </c>
      <c r="C53" s="28" t="s">
        <v>118</v>
      </c>
      <c r="D53" s="28"/>
      <c r="E53" s="12" t="s">
        <v>47</v>
      </c>
      <c r="F53" s="13"/>
      <c r="G53" s="14"/>
      <c r="H53" s="14"/>
      <c r="I53" s="13"/>
      <c r="J53" s="15"/>
      <c r="BB53" s="16"/>
    </row>
    <row r="54" spans="2:54" ht="46.5" customHeight="1" x14ac:dyDescent="0.25">
      <c r="B54" s="11">
        <v>38</v>
      </c>
      <c r="C54" s="28" t="s">
        <v>119</v>
      </c>
      <c r="D54" s="28"/>
      <c r="E54" s="12" t="s">
        <v>47</v>
      </c>
      <c r="F54" s="13"/>
      <c r="G54" s="14"/>
      <c r="H54" s="14"/>
      <c r="I54" s="13"/>
      <c r="J54" s="15"/>
      <c r="BB54" s="16"/>
    </row>
    <row r="55" spans="2:54" ht="52.5" customHeight="1" x14ac:dyDescent="0.25">
      <c r="B55" s="11">
        <v>39</v>
      </c>
      <c r="C55" s="28" t="s">
        <v>120</v>
      </c>
      <c r="D55" s="28"/>
      <c r="E55" s="12" t="s">
        <v>47</v>
      </c>
      <c r="F55" s="13"/>
      <c r="G55" s="14"/>
      <c r="H55" s="14"/>
      <c r="I55" s="13"/>
      <c r="J55" s="15"/>
      <c r="BB55" s="16"/>
    </row>
    <row r="56" spans="2:54" ht="47.25" x14ac:dyDescent="0.25">
      <c r="B56" s="11">
        <v>40</v>
      </c>
      <c r="C56" s="28" t="s">
        <v>121</v>
      </c>
      <c r="D56" s="28"/>
      <c r="E56" s="12" t="s">
        <v>47</v>
      </c>
      <c r="F56" s="13"/>
      <c r="G56" s="14"/>
      <c r="H56" s="14"/>
      <c r="I56" s="13"/>
      <c r="J56" s="15"/>
      <c r="BB56" s="16"/>
    </row>
    <row r="57" spans="2:54" ht="75" x14ac:dyDescent="0.25">
      <c r="B57" s="11">
        <v>41</v>
      </c>
      <c r="C57" s="28" t="s">
        <v>122</v>
      </c>
      <c r="D57" s="28"/>
      <c r="E57" s="12" t="s">
        <v>47</v>
      </c>
      <c r="F57" s="13" t="s">
        <v>123</v>
      </c>
      <c r="G57" s="14"/>
      <c r="H57" s="14"/>
      <c r="I57" s="13"/>
      <c r="J57" s="15"/>
      <c r="BB57" s="16"/>
    </row>
    <row r="58" spans="2:54" ht="15.75" x14ac:dyDescent="0.25">
      <c r="B58" s="11">
        <v>42</v>
      </c>
      <c r="C58" s="28" t="s">
        <v>124</v>
      </c>
      <c r="D58" s="28"/>
      <c r="E58" s="12" t="s">
        <v>47</v>
      </c>
      <c r="F58" s="13"/>
      <c r="G58" s="14"/>
      <c r="H58" s="14"/>
      <c r="I58" s="13"/>
      <c r="J58" s="15"/>
      <c r="BB58" s="16"/>
    </row>
    <row r="59" spans="2:54" ht="30" x14ac:dyDescent="0.25">
      <c r="B59" s="11">
        <v>43</v>
      </c>
      <c r="C59" s="28" t="s">
        <v>125</v>
      </c>
      <c r="D59" s="28"/>
      <c r="E59" s="12" t="s">
        <v>58</v>
      </c>
      <c r="F59" s="13"/>
      <c r="G59" s="14"/>
      <c r="H59" s="14"/>
      <c r="I59" s="13"/>
      <c r="J59" s="15"/>
      <c r="BB59" s="16"/>
    </row>
    <row r="60" spans="2:54" ht="15.75" x14ac:dyDescent="0.25">
      <c r="B60" s="79" t="s">
        <v>126</v>
      </c>
      <c r="C60" s="80"/>
      <c r="D60" s="80"/>
      <c r="E60" s="80"/>
      <c r="F60" s="80"/>
      <c r="G60" s="80"/>
      <c r="H60" s="80"/>
      <c r="I60" s="80"/>
      <c r="J60" s="81"/>
      <c r="BB60" s="16"/>
    </row>
    <row r="61" spans="2:54" ht="47.25" x14ac:dyDescent="0.25">
      <c r="B61" s="11">
        <v>44</v>
      </c>
      <c r="C61" s="28" t="s">
        <v>127</v>
      </c>
      <c r="D61" s="28"/>
      <c r="E61" s="12" t="s">
        <v>47</v>
      </c>
      <c r="F61" s="13"/>
      <c r="G61" s="14"/>
      <c r="H61" s="14"/>
      <c r="I61" s="13"/>
      <c r="J61" s="15"/>
    </row>
    <row r="62" spans="2:54" ht="30" x14ac:dyDescent="0.25">
      <c r="B62" s="11">
        <v>45</v>
      </c>
      <c r="C62" s="28" t="s">
        <v>128</v>
      </c>
      <c r="D62" s="28"/>
      <c r="E62" s="12" t="s">
        <v>58</v>
      </c>
      <c r="F62" s="13"/>
      <c r="G62" s="14"/>
      <c r="H62" s="14"/>
      <c r="I62" s="13"/>
      <c r="J62" s="15"/>
    </row>
    <row r="63" spans="2:54" ht="15.75" x14ac:dyDescent="0.25">
      <c r="B63" s="79" t="s">
        <v>129</v>
      </c>
      <c r="C63" s="80"/>
      <c r="D63" s="80"/>
      <c r="E63" s="80"/>
      <c r="F63" s="80"/>
      <c r="G63" s="80"/>
      <c r="H63" s="80"/>
      <c r="I63" s="80"/>
      <c r="J63" s="81"/>
    </row>
    <row r="64" spans="2:54" ht="31.5" x14ac:dyDescent="0.25">
      <c r="B64" s="11">
        <v>46</v>
      </c>
      <c r="C64" s="28" t="s">
        <v>130</v>
      </c>
      <c r="D64" s="28"/>
      <c r="E64" s="12" t="s">
        <v>47</v>
      </c>
      <c r="F64" s="13"/>
      <c r="G64" s="14"/>
      <c r="H64" s="14"/>
      <c r="I64" s="13"/>
      <c r="J64" s="15"/>
      <c r="BB64" s="16"/>
    </row>
    <row r="65" spans="2:54" ht="47.25" x14ac:dyDescent="0.25">
      <c r="B65" s="11">
        <v>47</v>
      </c>
      <c r="C65" s="28" t="s">
        <v>131</v>
      </c>
      <c r="D65" s="28"/>
      <c r="E65" s="12" t="s">
        <v>47</v>
      </c>
      <c r="F65" s="13"/>
      <c r="G65" s="14"/>
      <c r="H65" s="14"/>
      <c r="I65" s="13"/>
      <c r="J65" s="15"/>
      <c r="BB65" s="16"/>
    </row>
    <row r="66" spans="2:54" ht="47.25" x14ac:dyDescent="0.25">
      <c r="B66" s="11">
        <v>48</v>
      </c>
      <c r="C66" s="28" t="s">
        <v>132</v>
      </c>
      <c r="D66" s="28"/>
      <c r="E66" s="12" t="s">
        <v>47</v>
      </c>
      <c r="F66" s="13"/>
      <c r="G66" s="14"/>
      <c r="H66" s="14"/>
      <c r="I66" s="13"/>
      <c r="J66" s="15"/>
      <c r="BB66" s="16"/>
    </row>
    <row r="67" spans="2:54" ht="31.5" x14ac:dyDescent="0.25">
      <c r="B67" s="56">
        <v>49</v>
      </c>
      <c r="C67" s="49" t="s">
        <v>133</v>
      </c>
      <c r="D67" s="50"/>
      <c r="E67" s="12" t="s">
        <v>47</v>
      </c>
      <c r="F67" s="58"/>
      <c r="G67" s="59"/>
      <c r="H67" s="59"/>
      <c r="I67" s="58"/>
      <c r="J67" s="60"/>
      <c r="BB67" s="16"/>
    </row>
    <row r="68" spans="2:54" ht="30" customHeight="1" x14ac:dyDescent="0.25">
      <c r="B68" s="55">
        <v>50</v>
      </c>
      <c r="C68" s="28" t="s">
        <v>128</v>
      </c>
      <c r="D68" s="50"/>
      <c r="E68" s="57" t="s">
        <v>58</v>
      </c>
      <c r="F68" s="58"/>
      <c r="G68" s="59"/>
      <c r="H68" s="59"/>
      <c r="I68" s="58"/>
      <c r="J68" s="60"/>
    </row>
    <row r="69" spans="2:54" ht="30" customHeight="1" x14ac:dyDescent="0.25">
      <c r="B69" s="79" t="s">
        <v>134</v>
      </c>
      <c r="C69" s="80"/>
      <c r="D69" s="80"/>
      <c r="E69" s="89"/>
      <c r="F69" s="89"/>
      <c r="G69" s="89"/>
      <c r="H69" s="89"/>
      <c r="I69" s="89"/>
      <c r="J69" s="90"/>
    </row>
    <row r="70" spans="2:54" ht="31.5" x14ac:dyDescent="0.25">
      <c r="B70" s="11">
        <v>51</v>
      </c>
      <c r="C70" s="28" t="s">
        <v>135</v>
      </c>
      <c r="D70" s="28"/>
      <c r="E70" s="12" t="s">
        <v>47</v>
      </c>
      <c r="F70" s="13"/>
      <c r="G70" s="14"/>
      <c r="H70" s="14"/>
      <c r="I70" s="13"/>
      <c r="J70" s="15"/>
    </row>
    <row r="71" spans="2:54" ht="27.75" customHeight="1" thickBot="1" x14ac:dyDescent="0.3">
      <c r="B71" s="85" t="s">
        <v>136</v>
      </c>
      <c r="C71" s="86"/>
      <c r="D71" s="46"/>
      <c r="E71" s="17">
        <f>(COUNTIF(E10:E61,"Fail"))</f>
        <v>11</v>
      </c>
      <c r="F71" s="18"/>
      <c r="G71" s="19"/>
      <c r="H71" s="20"/>
      <c r="I71" s="21"/>
      <c r="J71" s="27"/>
    </row>
    <row r="72" spans="2:54" ht="27.75" customHeight="1" thickBot="1" x14ac:dyDescent="0.3">
      <c r="B72" s="87" t="s">
        <v>137</v>
      </c>
      <c r="C72" s="88"/>
      <c r="D72" s="47"/>
      <c r="E72" s="22">
        <f>(25-E71)/25</f>
        <v>0.56000000000000005</v>
      </c>
      <c r="F72" s="23"/>
      <c r="G72" s="24"/>
      <c r="H72" s="25"/>
      <c r="I72" s="26"/>
      <c r="J72" s="27"/>
    </row>
    <row r="73" spans="2:54" ht="115.5" customHeight="1" thickBot="1" x14ac:dyDescent="0.3">
      <c r="B73" s="82" t="s">
        <v>138</v>
      </c>
      <c r="C73" s="83"/>
      <c r="D73" s="83"/>
      <c r="E73" s="83"/>
      <c r="F73" s="83"/>
      <c r="G73" s="83"/>
      <c r="H73" s="83"/>
      <c r="I73" s="83"/>
      <c r="J73" s="84"/>
    </row>
  </sheetData>
  <mergeCells count="25">
    <mergeCell ref="B4:F4"/>
    <mergeCell ref="G4:H4"/>
    <mergeCell ref="I4:J4"/>
    <mergeCell ref="B5:J5"/>
    <mergeCell ref="B6:J6"/>
    <mergeCell ref="B1:C1"/>
    <mergeCell ref="B2:J2"/>
    <mergeCell ref="B3:F3"/>
    <mergeCell ref="G3:H3"/>
    <mergeCell ref="I3:J3"/>
    <mergeCell ref="B8:J8"/>
    <mergeCell ref="B73:J73"/>
    <mergeCell ref="B71:C71"/>
    <mergeCell ref="B72:C72"/>
    <mergeCell ref="B10:J10"/>
    <mergeCell ref="B25:J25"/>
    <mergeCell ref="B20:J20"/>
    <mergeCell ref="B38:J38"/>
    <mergeCell ref="B44:J44"/>
    <mergeCell ref="B63:J63"/>
    <mergeCell ref="B60:J60"/>
    <mergeCell ref="B69:J69"/>
    <mergeCell ref="B27:J27"/>
    <mergeCell ref="B29:J29"/>
    <mergeCell ref="B32:J32"/>
  </mergeCells>
  <conditionalFormatting sqref="H21:H24 H11:H19 H26 H28 H30:H31 H34:H37 H46:H59">
    <cfRule type="expression" dxfId="15" priority="24">
      <formula>E11="Not applicable for this review"</formula>
    </cfRule>
  </conditionalFormatting>
  <conditionalFormatting sqref="E11:E19 E26 E28 E30:E31 E59 E21:E24 E33:E37">
    <cfRule type="expression" dxfId="14" priority="23">
      <formula>E11="Not applicable for this review"</formula>
    </cfRule>
  </conditionalFormatting>
  <conditionalFormatting sqref="H9">
    <cfRule type="expression" dxfId="13" priority="18">
      <formula>E9="Not applicable for this review"</formula>
    </cfRule>
  </conditionalFormatting>
  <conditionalFormatting sqref="E9">
    <cfRule type="expression" dxfId="12" priority="17">
      <formula>E9="Not applicable for this review"</formula>
    </cfRule>
  </conditionalFormatting>
  <conditionalFormatting sqref="H40:H43 H68">
    <cfRule type="expression" dxfId="11" priority="14">
      <formula>E40="Not applicable for this review"</formula>
    </cfRule>
  </conditionalFormatting>
  <conditionalFormatting sqref="E68 E39:E43">
    <cfRule type="expression" dxfId="10" priority="13">
      <formula>E39="Not applicable for this review"</formula>
    </cfRule>
  </conditionalFormatting>
  <conditionalFormatting sqref="H45">
    <cfRule type="expression" dxfId="9" priority="10">
      <formula>E45="Not applicable for this review"</formula>
    </cfRule>
  </conditionalFormatting>
  <conditionalFormatting sqref="E45:E58">
    <cfRule type="expression" dxfId="8" priority="9">
      <formula>E45="Not applicable for this review"</formula>
    </cfRule>
  </conditionalFormatting>
  <conditionalFormatting sqref="H61:H62">
    <cfRule type="expression" dxfId="7" priority="8">
      <formula>E61="Not applicable for this review"</formula>
    </cfRule>
  </conditionalFormatting>
  <conditionalFormatting sqref="E61:E62">
    <cfRule type="expression" dxfId="6" priority="7">
      <formula>E61="Not applicable for this review"</formula>
    </cfRule>
  </conditionalFormatting>
  <conditionalFormatting sqref="H64 H66:H67">
    <cfRule type="expression" dxfId="5" priority="6">
      <formula>E64="Not applicable for this review"</formula>
    </cfRule>
  </conditionalFormatting>
  <conditionalFormatting sqref="E64">
    <cfRule type="expression" dxfId="4" priority="5">
      <formula>E64="Not applicable for this review"</formula>
    </cfRule>
  </conditionalFormatting>
  <conditionalFormatting sqref="H65">
    <cfRule type="expression" dxfId="3" priority="4">
      <formula>E65="Not applicable for this review"</formula>
    </cfRule>
  </conditionalFormatting>
  <conditionalFormatting sqref="E65:E67">
    <cfRule type="expression" dxfId="2" priority="3">
      <formula>E65="Not applicable for this review"</formula>
    </cfRule>
  </conditionalFormatting>
  <conditionalFormatting sqref="H70">
    <cfRule type="expression" dxfId="1" priority="2">
      <formula>E70="Not applicable for this review"</formula>
    </cfRule>
  </conditionalFormatting>
  <conditionalFormatting sqref="E70">
    <cfRule type="expression" dxfId="0" priority="1">
      <formula>E70="Not applicable for this review"</formula>
    </cfRule>
  </conditionalFormatting>
  <dataValidations count="1">
    <dataValidation type="list" allowBlank="1" showInputMessage="1" showErrorMessage="1" sqref="G72:H72" xr:uid="{DDF9C4D5-059F-49BC-A4B4-2646D5943DE9}">
      <formula1>$G$562:$G$563</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E70 E9 E11:E19 E26 E28 E30:E31 E64:E68 E33:E37 E61:E62 E21:E24 E45:E59 E39:E43</xm:sqref>
        </x14:dataValidation>
        <x14:dataValidation type="list" allowBlank="1" showInputMessage="1" showErrorMessage="1" xr:uid="{4B469E1E-0CE1-45D3-A5EA-D217F8A1FC12}">
          <x14:formula1>
            <xm:f>'Drop Down List'!$B$6:$B$8</xm:f>
          </x14:formula1>
          <xm:sqref>G21:G24 G9 G11:G19 G26 G28 G30:G31 G40:G43 G33:G37 G61:G62 G45:G59 G64:G68 G70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16" sqref="B16"/>
    </sheetView>
  </sheetViews>
  <sheetFormatPr defaultRowHeight="15" x14ac:dyDescent="0.25"/>
  <cols>
    <col min="1" max="1" width="3" customWidth="1"/>
    <col min="2" max="2" width="165.5703125" customWidth="1"/>
  </cols>
  <sheetData>
    <row r="1" spans="2:2" x14ac:dyDescent="0.25">
      <c r="B1" t="s">
        <v>47</v>
      </c>
    </row>
    <row r="2" spans="2:2" x14ac:dyDescent="0.25">
      <c r="B2" t="s">
        <v>51</v>
      </c>
    </row>
    <row r="3" spans="2:2" x14ac:dyDescent="0.25">
      <c r="B3" t="s">
        <v>139</v>
      </c>
    </row>
    <row r="4" spans="2:2" x14ac:dyDescent="0.25">
      <c r="B4" t="s">
        <v>58</v>
      </c>
    </row>
    <row r="6" spans="2:2" x14ac:dyDescent="0.25">
      <c r="B6" t="s">
        <v>53</v>
      </c>
    </row>
    <row r="7" spans="2:2" x14ac:dyDescent="0.25">
      <c r="B7" t="s">
        <v>75</v>
      </c>
    </row>
    <row r="8" spans="2:2" x14ac:dyDescent="0.25">
      <c r="B8" t="s">
        <v>97</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5" ma:contentTypeDescription="Create a new document." ma:contentTypeScope="" ma:versionID="0b8a4de5d5b93a152dcf3dc1d94e29c4">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b5c295599d335066ee57aa91027b8c1d"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EC5AB0-7C9C-45D4-BCFE-14259424336C}">
  <ds:schemaRefs>
    <ds:schemaRef ds:uri="http://schemas.microsoft.com/office/2006/documentManagement/types"/>
    <ds:schemaRef ds:uri="http://schemas.microsoft.com/office/2006/metadata/properties"/>
    <ds:schemaRef ds:uri="http://purl.org/dc/elements/1.1/"/>
    <ds:schemaRef ds:uri="0821988d-8727-4eb4-919d-4308d73b80d4"/>
    <ds:schemaRef ds:uri="9c50ebd9-a98e-4b01-b1aa-3c7c650e3423"/>
    <ds:schemaRef ds:uri="http://purl.org/dc/terms/"/>
    <ds:schemaRef ds:uri="http://schemas.microsoft.com/office/infopath/2007/PartnerControls"/>
    <ds:schemaRef ds:uri="http://schemas.openxmlformats.org/package/2006/metadata/core-properties"/>
    <ds:schemaRef ds:uri="16f6ceba-cc09-45df-bfa7-0791b6bbf79d"/>
    <ds:schemaRef ds:uri="http://www.w3.org/XML/1998/namespace"/>
    <ds:schemaRef ds:uri="http://purl.org/dc/dcmitype/"/>
  </ds:schemaRefs>
</ds:datastoreItem>
</file>

<file path=customXml/itemProps2.xml><?xml version="1.0" encoding="utf-8"?>
<ds:datastoreItem xmlns:ds="http://schemas.openxmlformats.org/officeDocument/2006/customXml" ds:itemID="{106157E4-6510-45D6-BDD6-E53132E3FD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f6ceba-cc09-45df-bfa7-0791b6bbf79d"/>
    <ds:schemaRef ds:uri="9c50ebd9-a98e-4b01-b1aa-3c7c650e3423"/>
    <ds:schemaRef ds:uri="0821988d-8727-4eb4-919d-4308d73b80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24660F9-7308-4D41-94FA-F991CF5AE1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Instructions</vt:lpstr>
      <vt:lpstr>Sign off-QC Stamp</vt:lpstr>
      <vt:lpstr>ITR Comments</vt:lpstr>
      <vt:lpstr>Drop Down List</vt:lpstr>
      <vt:lpstr>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Guliani, Jewel</cp:lastModifiedBy>
  <cp:revision/>
  <dcterms:created xsi:type="dcterms:W3CDTF">2021-05-13T14:47:28Z</dcterms:created>
  <dcterms:modified xsi:type="dcterms:W3CDTF">2022-09-23T20:26:09Z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